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10кВ с. Раевский\"/>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<sst xmlns="http://schemas.openxmlformats.org/spreadsheetml/2006/main" count="931" uniqueCount="529">
  <si>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</si>
  <si>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</si>
  <si>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</si>
  <si>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</si>
  <si>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</si>
  <si>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</si>
  <si>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</si>
  <si>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</si>
  <si>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</si>
  <si>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</si>
  <si>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</si>
  <si>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</si>
  <si>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</si>
  <si>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</si>
  <si>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</si>
  <si>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</si>
  <si>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</si>
  <si>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</si>
  <si>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</si>
  <si>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</si>
  <si>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</si>
  <si>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</si>
  <si>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</si>
  <si>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</si>
  <si>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</si>
  <si>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</si>
  <si>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</si>
  <si>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</si>
  <si>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</si>
  <si>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</si>
  <si>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</si>
  <si>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</si>
  <si>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</si>
  <si>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</si>
  <si>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</si>
  <si>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</si>
  <si>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</si>
  <si>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</si>
  <si>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</si>
  <si>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</si>
  <si>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</si>
  <si>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</si>
  <si>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</si>
  <si>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</si>
  <si>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</si>
  <si>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</si>
  <si>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</si>
  <si>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</si>
  <si>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</si>
  <si>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</si>
  <si>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</si>
  <si>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</si>
  <si>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</si>
  <si>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</si>
  <si>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</si>
  <si>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</si>
  <si>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</si>
  <si>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</si>
  <si>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</si>
  <si>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</si>
  <si>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</si>
  <si>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</si>
  <si>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</si>
  <si>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</si>
  <si>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</si>
  <si>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</si>
  <si>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</si>
  <si>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</si>
  <si>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</si>
  <si>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</si>
  <si>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</si>
  <si>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</si>
  <si>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</si>
  <si>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</si>
  <si>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</si>
  <si>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</si>
  <si>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</si>
  <si>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</si>
  <si>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</si>
  <si>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</si>
  <si>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</si>
  <si>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</si>
  <si>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</si>
  <si>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</si>
  <si>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</si>
  <si>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</si>
  <si>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</si>
  <si>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</si>
  <si>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</si>
  <si>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</si>
  <si>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</si>
  <si>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</si>
  <si>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</si>
  <si>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</si>
  <si>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</si>
  <si>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</si>
  <si>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</si>
  <si>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</si>
  <si>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</si>
  <si>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</si>
  <si>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</si>
  <si>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</si>
  <si>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</si>
  <si>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</si>
  <si>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</si>
  <si>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</si>
  <si>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</si>
  <si>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</si>
  <si>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</si>
  <si>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</si>
  <si>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</si>
  <si>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</si>
  <si>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</si>
  <si>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</si>
  <si>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</si>
  <si>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</si>
  <si>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</si>
  <si>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</si>
  <si>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</si>
  <si>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</si>
  <si>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</si>
  <si>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</si>
  <si>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</si>
  <si>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</si>
  <si>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</si>
  <si>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</si>
  <si>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</si>
  <si>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</si>
  <si>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</si>
  <si>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</si>
  <si>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</si>
  <si>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</si>
  <si>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</si>
  <si>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</si>
  <si>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</si>
  <si>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</si>
  <si>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</si>
  <si>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</si>
  <si>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</si>
  <si>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</si>
  <si>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</si>
  <si>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</si>
  <si>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</si>
  <si>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</si>
  <si>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</si>
  <si>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</si>
  <si>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</si>
  <si>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</si>
  <si>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</si>
  <si>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</si>
  <si>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</si>
  <si>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</si>
  <si>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</si>
  <si>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</si>
  <si>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</si>
  <si>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</si>
  <si>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</si>
  <si>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</si>
  <si>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</si>
  <si>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</si>
  <si>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</si>
  <si>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</si>
  <si>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</si>
  <si>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</si>
  <si>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</si>
  <si>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</si>
  <si>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</si>
  <si>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</si>
  <si>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</si>
  <si>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</si>
  <si>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</si>
  <si>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</si>
  <si>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</si>
  <si>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</si>
  <si>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</si>
  <si>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</si>
  <si>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</si>
  <si>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</si>
  <si>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</si>
  <si>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</si>
  <si>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</si>
  <si>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</si>
  <si>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</si>
  <si>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</si>
  <si>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</si>
  <si>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</si>
  <si>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</si>
  <si>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</si>
  <si>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</si>
  <si>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</si>
  <si>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</si>
  <si>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</si>
  <si>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</si>
  <si>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</si>
  <si>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</si>
  <si>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</si>
  <si>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</si>
  <si>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</si>
  <si>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</si>
  <si>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</si>
  <si>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</si>
  <si>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</si>
  <si>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</si>
  <si>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</si>
  <si>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</si>
  <si>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</si>
  <si>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</si>
  <si>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</si>
  <si>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</si>
  <si>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</si>
  <si>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</si>
  <si>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</si>
  <si>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</si>
  <si>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</si>
  <si>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</si>
  <si>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</si>
  <si>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</si>
  <si>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</si>
  <si>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</si>
  <si>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</si>
  <si>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</si>
  <si>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</si>
  <si>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</si>
  <si>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</si>
  <si>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</si>
  <si>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</si>
  <si>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</si>
  <si>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</si>
  <si>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</si>
  <si>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</si>
  <si>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</si>
  <si>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</si>
  <si>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</si>
  <si>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</si>
  <si>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</si>
  <si>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</si>
  <si>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</si>
  <si>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</si>
  <si>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</si>
  <si>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</si>
  <si>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</si>
  <si>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</si>
  <si>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</si>
  <si>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</si>
  <si>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</si>
  <si>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</si>
  <si>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</si>
  <si>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</si>
  <si>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</si>
  <si>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</si>
  <si>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</si>
  <si>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</si>
  <si>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</si>
  <si>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</si>
  <si>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</si>
  <si>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</si>
  <si>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</si>
  <si>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</si>
  <si>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</si>
  <si>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</si>
  <si>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</si>
  <si>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</si>
  <si>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</si>
  <si>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</si>
  <si>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</si>
  <si>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</si>
  <si>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</si>
  <si>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</si>
  <si>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</si>
  <si>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</si>
  <si>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</si>
  <si>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</si>
  <si>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</si>
  <si>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</si>
  <si>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</si>
  <si>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</si>
  <si>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</si>
  <si>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</si>
  <si>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</si>
  <si>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</si>
  <si>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</si>
  <si>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</si>
  <si>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</si>
  <si>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</si>
  <si>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</si>
  <si>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</si>
  <si>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</si>
  <si>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</si>
  <si>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</si>
  <si>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</si>
  <si>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</si>
  <si>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</si>
  <si>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</si>
  <si>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</si>
  <si>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</si>
  <si>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</si>
  <si>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</si>
  <si>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</si>
  <si>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</si>
  <si>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</si>
  <si>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</si>
  <si>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</si>
  <si>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</si>
  <si>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</si>
  <si>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</si>
  <si>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</si>
  <si>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</si>
  <si>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</si>
  <si>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</si>
  <si>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</si>
  <si>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</si>
  <si>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</si>
  <si>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</si>
  <si>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</si>
  <si>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</si>
  <si>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</si>
  <si>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</si>
  <si>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</si>
  <si>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</si>
  <si>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</si>
  <si>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</si>
  <si>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</si>
  <si>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</si>
  <si>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</si>
  <si>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</si>
  <si>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</si>
  <si>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</si>
  <si>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</si>
  <si>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</si>
  <si>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</si>
  <si>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</si>
  <si>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</si>
  <si>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</si>
  <si>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</si>
  <si>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</si>
  <si>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</si>
  <si>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</si>
  <si>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</si>
  <si>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</si>
  <si>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</si>
  <si>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</si>
  <si>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</si>
  <si>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</si>
  <si>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</si>
  <si>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</si>
  <si>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</si>
  <si>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</si>
  <si>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</si>
  <si>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</si>
  <si>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</si>
  <si>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</si>
  <si>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</si>
  <si>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</si>
  <si>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</si>
  <si>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</si>
  <si>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</si>
  <si>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</si>
  <si>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</si>
  <si>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</si>
  <si>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</si>
  <si>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</si>
  <si>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</si>
  <si>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</si>
  <si>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</si>
  <si>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</si>
  <si>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</si>
  <si>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</si>
  <si>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</si>
  <si>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</si>
  <si>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</si>
  <si>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</si>
  <si>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</si>
  <si>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</si>
  <si>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</si>
  <si>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</si>
  <si>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</si>
  <si>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</si>
  <si>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</si>
  <si>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</si>
  <si>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</si>
  <si>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</si>
  <si>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</si>
  <si>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</si>
  <si>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</si>
  <si>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</si>
  <si>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</si>
  <si>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</si>
  <si>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</si>
  <si>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</si>
  <si>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</si>
  <si>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</si>
  <si>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</si>
  <si>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</si>
  <si>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</si>
  <si>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</si>
  <si>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</si>
  <si>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</si>
  <si>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</si>
  <si>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</si>
  <si>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</si>
  <si>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</si>
  <si>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</si>
  <si>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</si>
  <si>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</si>
  <si>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</si>
  <si>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</si>
  <si>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</si>
  <si>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</si>
  <si>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</si>
  <si>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</si>
  <si>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</si>
  <si>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</si>
  <si>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</si>
  <si>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</si>
  <si>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</si>
  <si>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</si>
  <si>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</si>
  <si>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</si>
  <si>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</si>
  <si>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</si>
  <si>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</si>
  <si>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</si>
  <si>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</si>
  <si>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</si>
  <si>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</si>
  <si>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</si>
  <si>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</si>
  <si>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</si>
  <si>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</si>
  <si>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</si>
  <si>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</si>
  <si>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</si>
  <si>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</si>
  <si>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</si>
  <si>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</si>
  <si>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</si>
  <si>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</si>
  <si>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</si>
  <si>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</si>
  <si>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</si>
  <si>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</si>
  <si>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</si>
  <si>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</si>
  <si>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</si>
  <si>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</si>
  <si>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</si>
  <si>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</si>
  <si>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</si>
  <si>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</si>
  <si>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</si>
  <si>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</si>
  <si>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</si>
  <si>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</si>
  <si>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</si>
  <si>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</si>
  <si>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</si>
  <si>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</si>
  <si>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</si>
  <si>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</si>
  <si>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</si>
  <si>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</si>
  <si>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</si>
  <si>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</si>
  <si>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</si>
  <si>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</si>
  <si>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</si>
  <si>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</si>
  <si>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</si>
  <si>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</si>
  <si>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</si>
  <si>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</si>
  <si>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</si>
  <si>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</si>
  <si>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</si>
  <si>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</si>
  <si>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</si>
  <si>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</si>
  <si>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</si>
  <si>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</si>
  <si>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</si>
  <si>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</si>
  <si>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</si>
  <si>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</si>
  <si>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</si>
  <si>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</si>
  <si>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</si>
  <si>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</si>
  <si>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</si>
  <si>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</si>
  <si>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</si>
  <si>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</si>
  <si>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</si>
  <si>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</si>
  <si>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</si>
  <si>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</si>
  <si>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</si>
  <si>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</si>
  <si>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</si>
  <si>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</si>
  <si>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</si>
  <si>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</si>
  <si>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</si>
  <si>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</si>
  <si>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</si>
  <si>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</si>
  <si>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</si>
  <si>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</si>
  <si>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</si>
  <si>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</si>
  <si>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</si>
  <si>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</si>
  <si>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</si>
  <si>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</si>
  <si>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</si>
  <si>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</si>
  <si>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</si>
  <si>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</si>
  <si>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</si>
  <si>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</si>
  <si>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 xml:space="preserve"> </t>
  </si>
  <si>
    <t>РБ, c. Улу-Теляк</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</si>
  <si>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</si>
  <si>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</si>
  <si>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</si>
  <si>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</si>
  <si>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K_ 202404_Ц_1_1</t>
  </si>
  <si>
    <t>Строительство ВЛ-10кВ с. Раевский</t>
  </si>
  <si>
    <t>с. Раевский</t>
  </si>
  <si>
    <t>СИП 3 1х50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</si>
</sst>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5284392"/>
        <c:axId val="634941472"/>
      </c:lineChart>
      <c:catAx>
        <c:axId val="50528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auto val="1"/>
        <c:lblAlgn val="ctr"/>
        <c:lblOffset val="100"/>
        <c:noMultiLvlLbl val="0"/>
      </c:catAx>
      <c:valAx>
        <c:axId val="6349414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3"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525</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526</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ВЛ-10кВ с. Раевский</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1.1180000000000001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202404_Ц_1_1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Строительство ВЛ-10кВ с. Раевский</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202404_Ц_1_1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Строительство ВЛ-10кВ с. Раевский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202404_Ц_1_1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ВЛ-10кВ с. Раевский</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519</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516</v>
      </c>
      <c r="D25" s="257" t="s">
        <v>313</v>
      </c>
      <c r="E25" s="257" t="s">
        <v>516</v>
      </c>
      <c r="F25" s="257" t="s">
        <v>313</v>
      </c>
      <c r="G25" s="257">
        <v>10</v>
      </c>
      <c r="H25" s="257" t="s">
        <v>313</v>
      </c>
      <c r="I25" s="257">
        <v>10</v>
      </c>
      <c r="J25" s="257" t="s">
        <v>313</v>
      </c>
      <c r="K25" s="257" t="s">
        <v>313</v>
      </c>
      <c r="L25" s="104" t="s">
        <v>502</v>
      </c>
      <c r="M25" s="257" t="s">
        <v>313</v>
      </c>
      <c r="N25" s="257" t="s">
        <v>515</v>
      </c>
      <c r="O25" s="257" t="s">
        <v>313</v>
      </c>
      <c r="P25" s="257" t="s">
        <v>514</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202404_Ц_1_1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ВЛ-10кВ с. Раевский</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1.1180000000000001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202404_Ц_1_1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Строительство ВЛ-10кВ с. Раевский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202404_Ц_1_1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Строительство ВЛ-10кВ с. Раевский</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523</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1"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1"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2"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2"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2"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2"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2"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7" t="str">
        <f>'4. Паспорт бюджет'!A12:O12</f>
        <v>K_ 202404_Ц_1_1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2"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7" t="str">
        <f>'4. Паспорт бюджет'!A15:O15</f>
        <v>Строительство ВЛ-10кВ с. Раевский</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1"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8"/>
      <c r="BC23" s="228"/>
      <c r="BD23" s="228"/>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1"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8"/>
      <c r="BC24" s="228"/>
      <c r="BD24" s="228"/>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1"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8"/>
      <c r="BC25" s="228"/>
      <c r="BD25" s="22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1"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8"/>
      <c r="BC26" s="228"/>
      <c r="BD26" s="228"/>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1"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8"/>
      <c r="BC27" s="228"/>
      <c r="BD27" s="228"/>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1"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8"/>
      <c r="BC28" s="228"/>
      <c r="BD28" s="228"/>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1"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1"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1"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1"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30"/>
    </row>
    <row r="50" spans="1:163" s="221"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1"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1"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1"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1"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1"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1"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4"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1"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1"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1"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1"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1">
        <f>7924*1.72*1000*1.043</f>
        <v>14215339.039999999</v>
      </c>
    </row>
    <row r="66" spans="1:163" s="221"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6"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4"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4"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1"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4"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4"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1"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4"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1"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4"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7"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8"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8"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7"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7"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7"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7"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7"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7"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7"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8"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9"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7"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7"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8"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8"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8"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8"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8"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8"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202404_Ц_1_1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Строительство ВЛ-10кВ с. Раевский</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202404_Ц_1_1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ВЛ-10кВ с. Раевский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506</v>
      </c>
      <c r="F22" s="80" t="s">
        <v>507</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1.1180000000000001</v>
      </c>
      <c r="D24" s="241">
        <f>C24</f>
        <v>1.1180000000000001</v>
      </c>
      <c r="E24" s="241"/>
      <c r="F24" s="241"/>
      <c r="G24" s="77"/>
      <c r="H24" s="187"/>
      <c r="I24" s="245"/>
      <c r="J24" s="187"/>
      <c r="K24" s="245"/>
      <c r="L24" s="242"/>
      <c r="M24" s="243"/>
      <c r="N24" s="242"/>
      <c r="O24" s="243"/>
      <c r="P24" s="244"/>
      <c r="Q24" s="245"/>
      <c r="R24" s="244"/>
      <c r="S24" s="245"/>
      <c r="T24" s="187">
        <f>C24</f>
        <v>1.1180000000000001</v>
      </c>
      <c r="U24" s="69" t="s">
        <v>505</v>
      </c>
      <c r="V24" s="187">
        <f>T24</f>
        <v>1.1180000000000001</v>
      </c>
      <c r="W24" s="69" t="str">
        <f>U24</f>
        <v>IV</v>
      </c>
      <c r="X24" s="187"/>
      <c r="Y24" s="69"/>
      <c r="Z24" s="187"/>
      <c r="AA24" s="69"/>
      <c r="AB24" s="187"/>
      <c r="AC24" s="69"/>
      <c r="AD24" s="187"/>
      <c r="AE24" s="69"/>
      <c r="AF24" s="244">
        <f>V24</f>
        <v>1.1180000000000001</v>
      </c>
      <c r="AG24" s="244" t="str">
        <f>W24</f>
        <v>IV</v>
      </c>
    </row>
    <row r="25" spans="1:36" ht="24" customHeight="1" x14ac:dyDescent="0.25">
      <c r="A25" s="72" t="s">
        <v>177</v>
      </c>
      <c r="B25" s="44" t="s">
        <v>176</v>
      </c>
      <c r="C25" s="241">
        <f>C24</f>
        <v>1.1180000000000001</v>
      </c>
      <c r="D25" s="241">
        <f>C24</f>
        <v>1.1180000000000001</v>
      </c>
      <c r="E25" s="241"/>
      <c r="F25" s="241"/>
      <c r="G25" s="77"/>
      <c r="H25" s="187"/>
      <c r="I25" s="245"/>
      <c r="J25" s="187"/>
      <c r="K25" s="245"/>
      <c r="L25" s="242"/>
      <c r="M25" s="243"/>
      <c r="N25" s="242"/>
      <c r="O25" s="243"/>
      <c r="P25" s="244"/>
      <c r="Q25" s="245"/>
      <c r="R25" s="244"/>
      <c r="S25" s="245"/>
      <c r="T25" s="187">
        <f t="shared" ref="T25" si="0">C25</f>
        <v>1.1180000000000001</v>
      </c>
      <c r="U25" s="69" t="s">
        <v>505</v>
      </c>
      <c r="V25" s="187">
        <f>T25</f>
        <v>1.1180000000000001</v>
      </c>
      <c r="W25" s="69" t="str">
        <f>U25</f>
        <v>IV</v>
      </c>
      <c r="X25" s="77"/>
      <c r="Y25" s="77"/>
      <c r="Z25" s="77"/>
      <c r="AA25" s="77"/>
      <c r="AB25" s="77"/>
      <c r="AC25" s="77"/>
      <c r="AD25" s="77"/>
      <c r="AE25" s="77"/>
      <c r="AF25" s="244">
        <f>V25</f>
        <v>1.1180000000000001</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202404_Ц_1_1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Строительство ВЛ-10кВ с. Раевский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524</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22"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202404_Ц_1_1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ВЛ-10кВ с. Раевский</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2" t="s">
        <v>320</v>
      </c>
      <c r="B21" s="256" t="str">
        <f>A15</f>
        <v>Строительство ВЛ-10кВ с. Раевский</v>
      </c>
    </row>
    <row r="22" spans="1:2" ht="16.5" thickBot="1" x14ac:dyDescent="0.3">
      <c r="A22" s="119" t="s">
        <v>321</v>
      </c>
      <c r="B22" s="120" t="str">
        <f>'1.Титульный лист'!C26</f>
        <v>с. Раевский</v>
      </c>
    </row>
    <row r="23" spans="1:2" ht="16.5" thickBot="1" x14ac:dyDescent="0.3">
      <c r="A23" s="119" t="s">
        <v>293</v>
      </c>
      <c r="B23" s="121" t="s">
        <v>518</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521</v>
      </c>
    </row>
    <row r="27" spans="1:2" ht="29.25" thickBot="1" x14ac:dyDescent="0.3">
      <c r="A27" s="129" t="s">
        <v>500</v>
      </c>
      <c r="B27" s="195">
        <f>'1.Титульный лист'!C47</f>
        <v>1.1180000000000001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СИП-3 1х50-20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520</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2021-07-22T04:05:40Z</dcterms:modified>
</cp:coreProperties>
</file>